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3536" yWindow="96" windowWidth="15240" windowHeight="12480"/>
  </bookViews>
  <sheets>
    <sheet name="ДЧБ" sheetId="1" r:id="rId1"/>
  </sheets>
  <definedNames>
    <definedName name="APPT" localSheetId="0">ДЧБ!$B$18</definedName>
    <definedName name="FIO" localSheetId="0">ДЧБ!#REF!</definedName>
    <definedName name="LAST_CELL" localSheetId="0">ДЧБ!#REF!</definedName>
    <definedName name="SIGN" localSheetId="0">ДЧБ!$B$18:$D$19</definedName>
  </definedNames>
  <calcPr calcId="145621"/>
</workbook>
</file>

<file path=xl/calcChain.xml><?xml version="1.0" encoding="utf-8"?>
<calcChain xmlns="http://schemas.openxmlformats.org/spreadsheetml/2006/main">
  <c r="D114" i="1" l="1"/>
  <c r="D74" i="1"/>
  <c r="D18" i="1"/>
  <c r="D54" i="1"/>
  <c r="D68" i="1"/>
  <c r="D108" i="1"/>
  <c r="D13" i="1"/>
  <c r="D52" i="1"/>
  <c r="D12" i="1" l="1"/>
</calcChain>
</file>

<file path=xl/sharedStrings.xml><?xml version="1.0" encoding="utf-8"?>
<sst xmlns="http://schemas.openxmlformats.org/spreadsheetml/2006/main" count="412" uniqueCount="278">
  <si>
    <t>Гл. администратор</t>
  </si>
  <si>
    <t>КВД</t>
  </si>
  <si>
    <t>Наименование КВД</t>
  </si>
  <si>
    <t>Зачислено</t>
  </si>
  <si>
    <t>048</t>
  </si>
  <si>
    <t>1.12.01010.01.6000.120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</si>
  <si>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</si>
  <si>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1.12.01041.01.6000.120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</si>
  <si>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</si>
  <si>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1.12.01042.01.6000.120</t>
  </si>
  <si>
    <t>Плата за размещение отходов производства и потребления (федеральные государственные органы, Банк России, органы управления государственными внебюджетными фондами Российской Федерации</t>
  </si>
  <si>
    <t>182</t>
  </si>
  <si>
    <t>1.01.02010.01.1000.110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</si>
  <si>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</si>
  <si>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1.01.02010.01.2100.110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</si>
  <si>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</si>
  <si>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1.01.02010.01.3000.110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</si>
  <si>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</si>
  <si>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1.01.02010.01.4000.110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</si>
  <si>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</si>
  <si>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1.01.02020.01.1000.110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</si>
  <si>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</si>
  <si>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1.01.02020.01.3000.110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</si>
  <si>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</si>
  <si>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1.01.02030.01.1000.110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</si>
  <si>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</si>
  <si>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1.01.02030.01.3000.110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</si>
  <si>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</si>
  <si>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1.05.02010.02.1000.110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</si>
  <si>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</si>
  <si>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1.05.02010.02.2100.110</t>
  </si>
  <si>
    <t>Единый налог на вмененный доход для отдельных видов деятельности (пени по соответствующему платежу)</t>
  </si>
  <si>
    <t>1.05.02010.02.3000.110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</si>
  <si>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</si>
  <si>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1.05.03010.01.1000.110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</si>
  <si>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</si>
  <si>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1.05.03010.01.2100.110</t>
  </si>
  <si>
    <t>Единый сельскохозяйственный налог (пени по соответствующему платежу)</t>
  </si>
  <si>
    <t>1.05.03010.01.3000.110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</si>
  <si>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</si>
  <si>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1.05.04020.02.1000.110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</si>
  <si>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</si>
  <si>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1.05.04020.02.2100.110</t>
  </si>
  <si>
    <t>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</si>
  <si>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1.06.01030.05.1000.110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</si>
  <si>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</si>
  <si>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1.08.03010.01.1050.110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</si>
  <si>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</si>
  <si>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1.08.03010.01.1060.110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</si>
  <si>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</si>
  <si>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1.16.10129.01.0000.140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</si>
  <si>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</si>
  <si>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>188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</si>
  <si>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</si>
  <si>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803</t>
  </si>
  <si>
    <t>1.11.05013.05.0000.120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</si>
  <si>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</si>
  <si>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1.11.05013.13.0000.120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</si>
  <si>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</si>
  <si>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1.11.05035.05.0000.120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</si>
  <si>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</si>
  <si>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1.14.02053.05.0000.410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</si>
  <si>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</si>
  <si>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1.14.06013.13.0000.430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</si>
  <si>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</si>
  <si>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1.14.06025.05.0000.430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</si>
  <si>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</si>
  <si>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1.16.07090.05.0000.140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</si>
  <si>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</si>
  <si>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1.17.01050.05.0000.180</t>
  </si>
  <si>
    <t>Невыясненные поступления, зачисляемые в бюджеты муниципальных районов</t>
  </si>
  <si>
    <t>2.02.30024.05.7011.150</t>
  </si>
  <si>
    <t>Субвенции муниципальным районам на содержание комиссий по делам несовершеннолетних и защите их прав</t>
  </si>
  <si>
    <t>2.02.30024.05.7121.150</t>
  </si>
  <si>
    <t>Субвенции бюджетам муниципальных районов на осуществление полномочий Кабардино-Балкарской Республики по созданию и организации деятельности административных комиссий</t>
  </si>
  <si>
    <t>2.02.35120.05.0000.150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</si>
  <si>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</si>
  <si>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2.02.35930.05.0000.150</t>
  </si>
  <si>
    <t>Субвенции бюджетам муниципальных районов на государственную регистрацию актов гражданского состояния</t>
  </si>
  <si>
    <t>857</t>
  </si>
  <si>
    <t>1.13.01995.05.0000.130</t>
  </si>
  <si>
    <t>Прочие доходы от оказания платных услуг (работ) получателями средств бюджетов муниципальных районов</t>
  </si>
  <si>
    <t>2.02.25519.05.0000.150</t>
  </si>
  <si>
    <t>Субсидия бюджетам муниципальных районов на поддержку отрасли культуры</t>
  </si>
  <si>
    <t>2.02.40014.05.7112.150</t>
  </si>
  <si>
    <t>Иные межбюджетные трансферты на обеспечение жителей поселения услугами организаций культуры</t>
  </si>
  <si>
    <t>873</t>
  </si>
  <si>
    <t>1.13.01995.05.0701.130</t>
  </si>
  <si>
    <t>1.13.01995.05.0702.130</t>
  </si>
  <si>
    <t>1.13.01995.05.0709.130</t>
  </si>
  <si>
    <t>1.13.01995.05.7201.130</t>
  </si>
  <si>
    <t>2.02.25304.05.0000.150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</si>
  <si>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</si>
  <si>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2.02.30024.05.7009.150</t>
  </si>
  <si>
    <t>Субвенции муниципальным районам на содержание ребенка в семье опекуна и приемной семье, а также вознаграждение, причитающееся приемному родителю</t>
  </si>
  <si>
    <t>2.02.30024.05.7010.150</t>
  </si>
  <si>
    <t>Субвенции муниципальным районам на содержание отделов опеки и попечительства</t>
  </si>
  <si>
    <t>2.02.30024.05.7019.150</t>
  </si>
  <si>
    <t>Субвенции бюджетам муниципальных образований на выплату ежемесячного вознаграждения приемным родителям</t>
  </si>
  <si>
    <t>2.02.30024.05.7088.150</t>
  </si>
  <si>
    <t>Субвенции бюджетам муниципальных районов на дополнительное профессиональное образование педагогических работников общего и дошкольного образования</t>
  </si>
  <si>
    <t>2.02.30024.05.7518.150</t>
  </si>
  <si>
    <t>Субвенции муниципальным районам на осуществление расходов на приобретение учебных пособий, средств обучения, игр, игрушек</t>
  </si>
  <si>
    <t>2.02.30024.05.7519.150</t>
  </si>
  <si>
    <t>Субвенция муниципальным районам на осуществление расходов на учебники и учебные, учебно-наглядные пособия, технические средства обучения, расходные материалы и хозяйственные нужды</t>
  </si>
  <si>
    <t>Субвенции муниципальным районам на выплату единовременного пособия при всех формах устройства детей, лишенных родительского попечения, в семью</t>
  </si>
  <si>
    <t>2.02.35303.05.0000.150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</si>
  <si>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</si>
  <si>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2.02.49999.05.7127.150</t>
  </si>
  <si>
    <t>Иные межбюджетные трансферты бюджетам муниципальных районов на финансовое обеспечение привлечения обучающихся к труду</t>
  </si>
  <si>
    <t>2.02.49999.05.7201.150</t>
  </si>
  <si>
    <t>Иные межбюджетные трансферты бюджетам муниципальных районов на реализацию мероприятий по организации отдыха детей в каникулярное время в загородных стационарных детских оздоровительных лагерях</t>
  </si>
  <si>
    <t>2.02.49999.05.7202.150</t>
  </si>
  <si>
    <t>Иные межбюджетные трансферты муниципальным районам на финансовое обеспечение мероприятий, связанных с организацией отдыха детей в учреждениях с дневным пребыванием детей в каникулярное время</t>
  </si>
  <si>
    <t>2.07.05030.05.0000.150</t>
  </si>
  <si>
    <t>Прочие безвозмездные поступления в бюджеты муниципальных районов</t>
  </si>
  <si>
    <t>892</t>
  </si>
  <si>
    <t>2.02.15001.05.0000.150</t>
  </si>
  <si>
    <t>Дотации бюджетам муниципальных районов на выравнивание бюджетной обеспеченности</t>
  </si>
  <si>
    <t>2.02.15002.05.0000.150</t>
  </si>
  <si>
    <t>Дотации бюджетам муниципальных районов на поддержку мер по обеспечению сбалансированности бюджетов</t>
  </si>
  <si>
    <t>2.02.16549.05.0000.150</t>
  </si>
  <si>
    <t>Дотации (гранты) бюджетам муниципальных районов за достижение показателей деятельности органов местного самоуправления</t>
  </si>
  <si>
    <t>2.02.30024.05.7001.150</t>
  </si>
  <si>
    <t>Субвенции бюджетам муниципальных районов на осуществление государственного полномочия Кабардино-Балкарской Республики по расчету и предоставлению дотаций бюджетам городских, сельских поселений</t>
  </si>
  <si>
    <t>938</t>
  </si>
  <si>
    <t>1.16.01063.01.0009.140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</si>
  <si>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</si>
  <si>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1.16.01063.01.0101.140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</si>
  <si>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</si>
  <si>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1.16.01073.01.0017.140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</si>
  <si>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</si>
  <si>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1.16.01073.01.0019.140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</si>
  <si>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самовольное подключение и использование электрической, тепловой энергии, нефти или газа)</t>
  </si>
  <si>
    <t>1.16.01113.01.0021.140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</si>
  <si>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 (штрафы за нарушение правил использования полосы отвода и придорожных полос автомобильной дороги)</t>
  </si>
  <si>
    <t>1.16.01133.01.0025.140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</si>
  <si>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(штрафы за нарушение требований законодательства о хранении документов и информации, содержащейся в информационных системах)</t>
  </si>
  <si>
    <t>1.16.01143.01.0001.140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</si>
  <si>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(штрафы за осуществление предпринимательской деятельности без государственной регистрации или без специального разрешения (лицензии))</t>
  </si>
  <si>
    <t>1.16.01153.01.0012.140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</si>
  <si>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производство или продажу товаров и продукции, в отношении которых установлены требования по маркировке и (или) нанесению информации, без соответствующей маркировки и (или) информации, а также с нарушением установленного порядка нанесения такой маркировки и (или) информации)</t>
  </si>
  <si>
    <t>1.16.01173.01.0003.140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</si>
  <si>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неисполнение распоряжения судьи или судебного пристава по обеспечению установленного порядка деятельности судов)</t>
  </si>
  <si>
    <t>1.16.01173.01.0008.140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</si>
  <si>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</si>
  <si>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>1.16.01193.01.0005.140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</si>
  <si>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</si>
  <si>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1.16.01193.01.0006.140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</si>
  <si>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непринятие мер по устранению причин и условий, способствовавших совершению административного правонарушения)</t>
  </si>
  <si>
    <t>1.16.01193.01.0007.140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</si>
  <si>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непредставление сведений (информации)</t>
  </si>
  <si>
    <t>1.16.01203.01.0025.140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</si>
  <si>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уклонение от исполнения административного наказания)</t>
  </si>
  <si>
    <t>в рублях</t>
  </si>
  <si>
    <t>Всего доходов:</t>
  </si>
  <si>
    <t>Федеральная служба по надзору в сфере природопользования</t>
  </si>
  <si>
    <t>Федеральная налоговая служба</t>
  </si>
  <si>
    <t>Министерство внутренних дел Российской Федерации</t>
  </si>
  <si>
    <t>Культура</t>
  </si>
  <si>
    <t>Администрация района</t>
  </si>
  <si>
    <t>Образование</t>
  </si>
  <si>
    <t>Финансовое управление</t>
  </si>
  <si>
    <t>СЛУЖБА ПО ОБЕСПЕЧЕНИЮ  ДЕЯТЕЛЬНОСТИ МИРОВЫХ СУДЕЙ КАБАРДИНО-БАЛКАРСКОЙ РЕСПУБЛИКИ</t>
  </si>
  <si>
    <t>1.16.01063.01.0091.140</t>
  </si>
  <si>
    <t>1.16.01133.01.0027.140</t>
  </si>
  <si>
    <t>1.16.01153.01.0005.140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</si>
  <si>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</si>
  <si>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</si>
  <si>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Доходы от компенсации затрат государства</t>
  </si>
  <si>
    <t>1.13.02995.05.0000.130</t>
  </si>
  <si>
    <t>1.16.01053.01.0061.140</t>
  </si>
  <si>
    <t>983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</si>
  <si>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</si>
  <si>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</si>
  <si>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1.16.01333.01.0171.140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</si>
  <si>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 (штрафы за незаконную розничную продажу алкогольной и спиртосодержащей пищевой продукции физическими лицами)</t>
  </si>
  <si>
    <t>2.02.30024.05.7013.150</t>
  </si>
  <si>
    <t>Субвенции бюджетам муниципальных образований на выполнение передаваемых полномочий субъектов Российской Федерации по дошкольному образованию (ежемесячная денежная выплата педагогическим работникам)</t>
  </si>
  <si>
    <t>2.02.30024.05.7023.150</t>
  </si>
  <si>
    <t>Субвенции бюджетам муниципальных образований на выполнение передаваемых полномочий субъектов Российской Федерации по общему образованию (ежемесячная денежная выплата педагогическим работникам)</t>
  </si>
  <si>
    <t>2.02.30024.05.7033.150</t>
  </si>
  <si>
    <t>Субвенция бюджетам муниципальных образований на выполнение передаваемых полномочий субъектов Российской Федерации по дополнительному образованию (ежемесячная денежная выплата педагогическим работникам)</t>
  </si>
  <si>
    <t>2.02.30024.05.7122.150</t>
  </si>
  <si>
    <t>Субвенции бюджетам на осуществление полномочий Кабардино-Балкарской Республики по обращению с животными без владельцев</t>
  </si>
  <si>
    <t>2.02.25750.05.0000.150</t>
  </si>
  <si>
    <t>Субсидии бюджетам муниципальных районов на реализацию мероприятий по модернизации школьных систем образования</t>
  </si>
  <si>
    <t>1.05.04020.02.5000.110</t>
  </si>
  <si>
    <t>Налог, взимаемый в связи с применением патентной системы налогообложения, зачисляемый в бюджеты муниципальных районов (уплата процентов, начисленных на суммы излишне взысканных (уплаченных) платежей, а также при нарушении сроков их возврата)</t>
  </si>
  <si>
    <t>1.01.02010.01.5000.110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</si>
  <si>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</si>
  <si>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 xml:space="preserve">                                                                                          к решению  Совета местного </t>
  </si>
  <si>
    <t xml:space="preserve">                                                                                        самоуправления  Терского муниципального района </t>
  </si>
  <si>
    <t xml:space="preserve">                                                                                       Приложение № 1</t>
  </si>
  <si>
    <t>Доходы районного бюджета за 2023 год по кодам классификации доходов бюджета</t>
  </si>
  <si>
    <t xml:space="preserve">                                                                                        "Об утверждении отчета об исполнении бюджета Терского муниципального района за 2023 год"</t>
  </si>
  <si>
    <t>1.16.01053.01.0009.140</t>
  </si>
  <si>
    <t>1.16.01053.01.0059.140</t>
  </si>
  <si>
    <t>1.16.01053.01.0351.140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</si>
  <si>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неуплату средств на содержание детей или нетрудоспособных родителей)</t>
  </si>
  <si>
    <t>1.16.01063.01.0008.140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</si>
  <si>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перевозку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</si>
  <si>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>1.16.01133.01.0029.140</t>
  </si>
  <si>
    <t>1.16.01143.01.0002.140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</si>
  <si>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продажу товаров (иных вещей), свободная реализация которых запрещена или ограничена)</t>
  </si>
  <si>
    <t>1.16.01143.01.0101.140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</si>
  <si>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 (штрафы за незаконную организацию и проведение азартных игр)</t>
  </si>
  <si>
    <t>1.16.01143.01.0102.140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</si>
  <si>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осуществление предпринимательской деятельности в области транспорта без лицензии)</t>
  </si>
  <si>
    <t>1.16.01153.01.0332.140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</si>
  <si>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установленных законодательством Российской Федерации об индивидуальном (персонифицированном) учете в системе обязательного пенсионного страхования порядка и сроков представления сведений (документов) в органы Пенсионного фонда Российской Федерации)</t>
  </si>
  <si>
    <t>1.16.01173.01.0010.140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</si>
  <si>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нарушение порядка официального использования государственных символов Российской Федерации)</t>
  </si>
  <si>
    <t>1.16.01193.01.0009.140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</si>
  <si>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нарушение порядка предоставления земельых или лесных участков либо водных объектов)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</si>
  <si>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в ходе избирательной кампании условий рекламы предпринимательской и иной деятельности)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</si>
  <si>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порядка рассмотрения обращений граждан)</t>
  </si>
  <si>
    <t>1.16.01193.01.0013.140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</si>
  <si>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</si>
  <si>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1.16.01193.01.0029.140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</si>
  <si>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</si>
  <si>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1.16.01203.01.0008.140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</si>
  <si>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нарушение правил производства, приобретения, продажи, передачи, хранения, перевозки, ношения, коллекционирования, экспонирования, уничтожения или учета оружия и патронов к нему, а также нарушение правил производства, продажи, хранения, уничтожения или учета взрывчатых веществ и взрывных устройств, пиротехнических изделий,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оружием)</t>
  </si>
  <si>
    <t>1.16.01203.01.0009.140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</si>
  <si>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установку на гражданском или служебном оружии приспособления для бесшумной стрельбы или прицела (прицельного комплекса) ночного видения)</t>
  </si>
  <si>
    <t>1.16.01333.01.0173.140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</si>
  <si>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 (штрафы, установленные Главой 14 КоАП РФ, за производство и (или) оборот порошкообразной спиртосодержащей продукции)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</si>
  <si>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(штрафы за нарушение требований к организации доступа к информации о деятельности государственных органов и органов местного самоуправления и ее размещению в сети "Интернет")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</si>
  <si>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уклонение от прохождения диагностики, профилактических мероприятий, лечения от наркомании и (или) медицинской и (или)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веществ)</t>
  </si>
  <si>
    <t>2.02.15002.05.7549.150</t>
  </si>
  <si>
    <t>Дотации бюджетам муниципальных районов на поддержку мер по обеспечению сбалансированности бюджетов в целях стимулирования муниципальных образований, принимающих меры по увеличению налогового потенциала</t>
  </si>
  <si>
    <t>2.02.45179.05.0000.150</t>
  </si>
  <si>
    <t>2.02.30024.05.F260.150</t>
  </si>
  <si>
    <t>2.02.30024.05.7711.150</t>
  </si>
  <si>
    <t>2.02.30024.05.7712.150</t>
  </si>
  <si>
    <t>Субвенции бюджетам муниципальных районов на выполнение передаваемых полномочий субъектов Российской Федерации (на оплату труда основного АУП ОО)</t>
  </si>
  <si>
    <t>Субвенции бюджетам муниципальных районов на выполнение передаваемых полномочий субъектов Российской Федерации (на оплату труда АУП (за исключением основного АУП), учебно-вспомогательного персонала ОО)</t>
  </si>
  <si>
    <t>2.02.30024.05.7721.150</t>
  </si>
  <si>
    <t>Субвенции бюджетам муниципальных районов на выполнение передаваемых полномочий субъектов Российской Федерации (на оплату труда пед. работников ОО)</t>
  </si>
  <si>
    <t>2.02.30024.05.7722.150</t>
  </si>
  <si>
    <t>Субвенции бюджетам муниципальных районов на выполнение передаваемых полномочий субъектов Российской Федерации (на оплату труда прочих пед. работников ОО)</t>
  </si>
  <si>
    <t>Субвенции бюджетам муниципальных районов на выполнение передаваемых полномочий субъектов Российской Федерации (на оплату труда младшего обслуживающего персонала ОО)</t>
  </si>
  <si>
    <t>2.02.30024.05.7730.150</t>
  </si>
  <si>
    <t>Субвенции бюджетам муниципальных районов на выполнение передаваемых полномочий субъектов Российской Федерации (на оплату труда за индивидуальное обучение на основании медицинского заключения на дому детей, имеющих ограниченные возможности здоровья, за индивидуальное и групповое обучение детей, находящихся на длительном лечении в детских больницах (клиниках) и детских отделениях больниц для взрослых)</t>
  </si>
  <si>
    <t>2.02.30024.05.7740.150</t>
  </si>
  <si>
    <t>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(В общеобразовательных организациях обновлена материально-техническая база для занятий детей физической культурой и спортом)</t>
  </si>
  <si>
    <t>2.02.25098.05.0000.150</t>
  </si>
  <si>
    <t>Прочие доходы от оказания платных услуг (работ) получателями средств бюджетов муниципальных районов (Пушкинская карта)</t>
  </si>
  <si>
    <t>1.13.01995.05.1521.130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</si>
  <si>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</si>
  <si>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1.16.10100.05.0000.140</t>
  </si>
  <si>
    <t>1.16.10123.01.0051.140</t>
  </si>
  <si>
    <t>1.09.07033.05.1000.110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</si>
  <si>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 (сумма платежа (перерасчеты, недоимка и задолженность по соответствующему платежу, в том числе по отмененному)</t>
  </si>
  <si>
    <t>1.06.06033.05.1000.110</t>
  </si>
  <si>
    <t>Земельный налог с организаций,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</si>
  <si>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1.05.02020.02.1000.110</t>
  </si>
  <si>
    <t>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</si>
  <si>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1.05.01021.01.3000.110</t>
  </si>
  <si>
    <t>1.05.01021.01.1000.110</t>
  </si>
  <si>
    <t>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</si>
  <si>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1.05.01050.01.1000.110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</si>
  <si>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</si>
  <si>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1.05.01012.01.1000.110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</si>
  <si>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</si>
  <si>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1.05.01011.01.3000.110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</si>
  <si>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</si>
  <si>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1.05.01011.01.1000.110</t>
  </si>
  <si>
    <t>1.01.02130.01.1000.110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</si>
  <si>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</si>
  <si>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1.01.02080.01.1000.110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</si>
  <si>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отмененному).</t>
  </si>
  <si>
    <t>1.16.11050.01.0000.140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</si>
  <si>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</si>
  <si>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1.12.01042.01.2100.120</t>
  </si>
  <si>
    <t>Плата за размещение твердых коммунальных отходов (пени по соответствующему платежу)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</si>
  <si>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</si>
  <si>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от 23 апреля 2024 г. № 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</si>
</sst>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6" x14ac:knownFonts="1">
    <font>
      <sz val="10"/>
      <name val="Arial"/>
    </font>
    <font>
      <sz val="8.5"/>
      <name val="MS Sans Serif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8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 applyFill="1" applyBorder="1" applyAlignment="1" applyProtection="1">
      <alignment horizontal="right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4" fontId="2" fillId="0" borderId="1" xfId="0" applyNumberFormat="1" applyFont="1" applyFill="1" applyBorder="1" applyAlignment="1" applyProtection="1">
      <alignment horizontal="right" vertical="center" wrapText="1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164" fontId="3" fillId="0" borderId="1" xfId="0" applyNumberFormat="1" applyFont="1" applyFill="1" applyBorder="1" applyAlignment="1" applyProtection="1">
      <alignment horizontal="left" vertical="center" wrapText="1"/>
    </xf>
    <xf numFmtId="0" fontId="5" fillId="0" borderId="0" xfId="0" applyFont="1" applyFill="1" applyBorder="1" applyAlignment="1" applyProtection="1"/>
    <xf numFmtId="4" fontId="2" fillId="0" borderId="1" xfId="0" applyNumberFormat="1" applyFont="1" applyFill="1" applyBorder="1" applyAlignment="1" applyProtection="1">
      <alignment horizontal="right"/>
    </xf>
    <xf numFmtId="4" fontId="3" fillId="0" borderId="1" xfId="0" applyNumberFormat="1" applyFont="1" applyFill="1" applyBorder="1" applyAlignment="1" applyProtection="1">
      <alignment horizontal="right"/>
    </xf>
    <xf numFmtId="164" fontId="3" fillId="0" borderId="1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wrapText="1"/>
    </xf>
    <xf numFmtId="0" fontId="3" fillId="0" borderId="0" xfId="0" applyFont="1" applyBorder="1" applyAlignment="1" applyProtection="1">
      <alignment horizontal="right" wrapText="1"/>
    </xf>
    <xf numFmtId="0" fontId="3" fillId="0" borderId="0" xfId="0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0"/>
  <sheetViews>
    <sheetView showGridLines="0" tabSelected="1" workbookViewId="0">
      <selection activeCell="H9" sqref="H9"/>
    </sheetView>
  </sheetViews>
  <sheetFormatPr defaultRowHeight="13.2" outlineLevelRow="1" x14ac:dyDescent="0.25"/>
  <cols>
    <col min="1" max="1" width="84.33203125" customWidth="1"/>
    <col min="2" max="2" width="6.6640625" customWidth="1"/>
    <col min="3" max="3" width="23.6640625" customWidth="1"/>
    <col min="4" max="4" width="15.88671875" customWidth="1"/>
  </cols>
  <sheetData>
    <row r="1" spans="1:4" x14ac:dyDescent="0.25">
      <c r="A1" s="19" t="s">
        <v>193</v>
      </c>
      <c r="B1" s="19"/>
      <c r="C1" s="19"/>
      <c r="D1" s="19"/>
    </row>
    <row r="2" spans="1:4" x14ac:dyDescent="0.25">
      <c r="A2" s="20" t="s">
        <v>191</v>
      </c>
      <c r="B2" s="20"/>
      <c r="C2" s="20"/>
      <c r="D2" s="20"/>
    </row>
    <row r="3" spans="1:4" x14ac:dyDescent="0.25">
      <c r="A3" s="20" t="s">
        <v>192</v>
      </c>
      <c r="B3" s="20"/>
      <c r="C3" s="20"/>
      <c r="D3" s="20"/>
    </row>
    <row r="4" spans="1:4" ht="14.25" customHeight="1" x14ac:dyDescent="0.25">
      <c r="A4" s="21" t="s">
        <v>195</v>
      </c>
      <c r="B4" s="21"/>
      <c r="C4" s="21"/>
      <c r="D4" s="21"/>
    </row>
    <row r="5" spans="1:4" x14ac:dyDescent="0.25">
      <c r="A5" s="21" t="s">
        <v>277</v>
      </c>
      <c r="B5" s="21"/>
      <c r="C5" s="21"/>
      <c r="D5" s="21"/>
    </row>
    <row r="6" spans="1:4" x14ac:dyDescent="0.25">
      <c r="B6" s="18"/>
      <c r="C6" s="18"/>
      <c r="D6" s="18"/>
    </row>
    <row r="7" spans="1:4" x14ac:dyDescent="0.25">
      <c r="B7" s="18"/>
      <c r="C7" s="18"/>
      <c r="D7" s="18"/>
    </row>
    <row r="8" spans="1:4" ht="16.8" x14ac:dyDescent="0.3">
      <c r="A8" s="22" t="s">
        <v>194</v>
      </c>
      <c r="B8" s="22"/>
      <c r="C8" s="22"/>
      <c r="D8" s="22"/>
    </row>
    <row r="9" spans="1:4" x14ac:dyDescent="0.25">
      <c r="B9" s="18"/>
      <c r="C9" s="18"/>
      <c r="D9" s="18"/>
    </row>
    <row r="10" spans="1:4" x14ac:dyDescent="0.25">
      <c r="A10" s="10"/>
      <c r="B10" s="10"/>
      <c r="C10" s="10"/>
      <c r="D10" s="1" t="s">
        <v>154</v>
      </c>
    </row>
    <row r="11" spans="1:4" ht="52.8" x14ac:dyDescent="0.25">
      <c r="A11" s="2" t="s">
        <v>2</v>
      </c>
      <c r="B11" s="2" t="s">
        <v>0</v>
      </c>
      <c r="C11" s="2" t="s">
        <v>1</v>
      </c>
      <c r="D11" s="2" t="s">
        <v>3</v>
      </c>
    </row>
    <row r="12" spans="1:4" x14ac:dyDescent="0.25">
      <c r="A12" s="3" t="s">
        <v>155</v>
      </c>
      <c r="B12" s="4"/>
      <c r="C12" s="4"/>
      <c r="D12" s="11">
        <f>D13+D18+D52+D54+D68+D74+D108+D114</f>
        <v>1659795445.8299999</v>
      </c>
    </row>
    <row r="13" spans="1:4" x14ac:dyDescent="0.25">
      <c r="A13" s="5" t="s">
        <v>156</v>
      </c>
      <c r="B13" s="2" t="s">
        <v>4</v>
      </c>
      <c r="C13" s="2"/>
      <c r="D13" s="6">
        <f>D14+D15+D16+D17</f>
        <v>11847.2</v>
      </c>
    </row>
    <row r="14" spans="1:4" outlineLevel="1" x14ac:dyDescent="0.25">
      <c r="A14" s="7" t="s">
        <v>275</v>
      </c>
      <c r="B14" s="8" t="s">
        <v>4</v>
      </c>
      <c r="C14" s="8" t="s">
        <v>274</v>
      </c>
      <c r="D14" s="17">
        <v>78.400000000000006</v>
      </c>
    </row>
    <row r="15" spans="1:4" ht="39.6" outlineLevel="1" x14ac:dyDescent="0.25">
      <c r="A15" s="7" t="s">
        <v>6</v>
      </c>
      <c r="B15" s="8" t="s">
        <v>4</v>
      </c>
      <c r="C15" s="8" t="s">
        <v>5</v>
      </c>
      <c r="D15" s="17">
        <v>3040.93</v>
      </c>
    </row>
    <row r="16" spans="1:4" ht="26.4" outlineLevel="1" x14ac:dyDescent="0.25">
      <c r="A16" s="7" t="s">
        <v>8</v>
      </c>
      <c r="B16" s="8" t="s">
        <v>4</v>
      </c>
      <c r="C16" s="8" t="s">
        <v>7</v>
      </c>
      <c r="D16" s="17">
        <v>2326.19</v>
      </c>
    </row>
    <row r="17" spans="1:4" ht="26.4" outlineLevel="1" x14ac:dyDescent="0.25">
      <c r="A17" s="7" t="s">
        <v>10</v>
      </c>
      <c r="B17" s="8" t="s">
        <v>4</v>
      </c>
      <c r="C17" s="8" t="s">
        <v>9</v>
      </c>
      <c r="D17" s="17">
        <v>6401.68</v>
      </c>
    </row>
    <row r="18" spans="1:4" x14ac:dyDescent="0.25">
      <c r="A18" s="5" t="s">
        <v>157</v>
      </c>
      <c r="B18" s="2" t="s">
        <v>11</v>
      </c>
      <c r="C18" s="2"/>
      <c r="D18" s="6">
        <f>D19+D20+D21+D22+D23+D24+D25+D26+D27+D28+D29+D30+D35+D36+D37+D38+D39+D40+D41+D42+D43+D44+D45+D46+D47+D48+D49+D50+D51+D31+D32+D33+D34</f>
        <v>162417486.97000003</v>
      </c>
    </row>
    <row r="19" spans="1:4" ht="66" outlineLevel="1" x14ac:dyDescent="0.25">
      <c r="A19" s="9" t="s">
        <v>13</v>
      </c>
      <c r="B19" s="8" t="s">
        <v>11</v>
      </c>
      <c r="C19" s="8" t="s">
        <v>12</v>
      </c>
      <c r="D19" s="17">
        <v>141744092.31</v>
      </c>
    </row>
    <row r="20" spans="1:4" ht="52.8" hidden="1" outlineLevel="1" x14ac:dyDescent="0.25">
      <c r="A20" s="9" t="s">
        <v>15</v>
      </c>
      <c r="B20" s="8" t="s">
        <v>11</v>
      </c>
      <c r="C20" s="8" t="s">
        <v>14</v>
      </c>
      <c r="D20" s="12">
        <v>0</v>
      </c>
    </row>
    <row r="21" spans="1:4" ht="66" outlineLevel="1" x14ac:dyDescent="0.25">
      <c r="A21" s="9" t="s">
        <v>17</v>
      </c>
      <c r="B21" s="8" t="s">
        <v>11</v>
      </c>
      <c r="C21" s="8" t="s">
        <v>16</v>
      </c>
      <c r="D21" s="17">
        <v>-90441.62</v>
      </c>
    </row>
    <row r="22" spans="1:4" ht="52.8" hidden="1" outlineLevel="1" x14ac:dyDescent="0.25">
      <c r="A22" s="9" t="s">
        <v>19</v>
      </c>
      <c r="B22" s="8" t="s">
        <v>11</v>
      </c>
      <c r="C22" s="8" t="s">
        <v>18</v>
      </c>
      <c r="D22" s="12">
        <v>0</v>
      </c>
    </row>
    <row r="23" spans="1:4" ht="79.2" outlineLevel="1" x14ac:dyDescent="0.25">
      <c r="A23" s="9" t="s">
        <v>21</v>
      </c>
      <c r="B23" s="8" t="s">
        <v>11</v>
      </c>
      <c r="C23" s="8" t="s">
        <v>20</v>
      </c>
      <c r="D23" s="17">
        <v>518408.23</v>
      </c>
    </row>
    <row r="24" spans="1:4" ht="66" hidden="1" outlineLevel="1" x14ac:dyDescent="0.25">
      <c r="A24" s="13" t="s">
        <v>190</v>
      </c>
      <c r="B24" s="8" t="s">
        <v>11</v>
      </c>
      <c r="C24" s="8" t="s">
        <v>189</v>
      </c>
      <c r="D24" s="12">
        <v>0</v>
      </c>
    </row>
    <row r="25" spans="1:4" ht="66" outlineLevel="1" x14ac:dyDescent="0.25">
      <c r="A25" s="9" t="s">
        <v>271</v>
      </c>
      <c r="B25" s="8" t="s">
        <v>11</v>
      </c>
      <c r="C25" s="8" t="s">
        <v>270</v>
      </c>
      <c r="D25" s="17">
        <v>8730.15</v>
      </c>
    </row>
    <row r="26" spans="1:4" ht="79.2" outlineLevel="1" x14ac:dyDescent="0.25">
      <c r="A26" s="9" t="s">
        <v>23</v>
      </c>
      <c r="B26" s="8" t="s">
        <v>11</v>
      </c>
      <c r="C26" s="8" t="s">
        <v>22</v>
      </c>
      <c r="D26" s="17">
        <v>923.74</v>
      </c>
    </row>
    <row r="27" spans="1:4" ht="39.6" outlineLevel="1" x14ac:dyDescent="0.25">
      <c r="A27" s="7" t="s">
        <v>25</v>
      </c>
      <c r="B27" s="8" t="s">
        <v>11</v>
      </c>
      <c r="C27" s="8" t="s">
        <v>24</v>
      </c>
      <c r="D27" s="17">
        <v>2225830.81</v>
      </c>
    </row>
    <row r="28" spans="1:4" ht="52.8" outlineLevel="1" x14ac:dyDescent="0.25">
      <c r="A28" s="9" t="s">
        <v>269</v>
      </c>
      <c r="B28" s="8" t="s">
        <v>11</v>
      </c>
      <c r="C28" s="8" t="s">
        <v>268</v>
      </c>
      <c r="D28" s="17">
        <v>381213.72</v>
      </c>
    </row>
    <row r="29" spans="1:4" outlineLevel="1" x14ac:dyDescent="0.25">
      <c r="A29" s="14" t="s">
        <v>167</v>
      </c>
      <c r="B29" s="8" t="s">
        <v>11</v>
      </c>
      <c r="C29" s="8" t="s">
        <v>258</v>
      </c>
      <c r="D29" s="17">
        <v>25543.22</v>
      </c>
    </row>
    <row r="30" spans="1:4" ht="26.4" outlineLevel="1" x14ac:dyDescent="0.25">
      <c r="A30" s="14" t="s">
        <v>168</v>
      </c>
      <c r="B30" s="8" t="s">
        <v>11</v>
      </c>
      <c r="C30" s="8" t="s">
        <v>259</v>
      </c>
      <c r="D30" s="17">
        <v>4445264.42</v>
      </c>
    </row>
    <row r="31" spans="1:4" ht="39.6" outlineLevel="1" x14ac:dyDescent="0.25">
      <c r="A31" s="7" t="s">
        <v>260</v>
      </c>
      <c r="B31" s="8" t="s">
        <v>11</v>
      </c>
      <c r="C31" s="8" t="s">
        <v>261</v>
      </c>
      <c r="D31" s="17">
        <v>7383.09</v>
      </c>
    </row>
    <row r="32" spans="1:4" ht="39.6" outlineLevel="1" x14ac:dyDescent="0.25">
      <c r="A32" s="9" t="s">
        <v>262</v>
      </c>
      <c r="B32" s="8" t="s">
        <v>11</v>
      </c>
      <c r="C32" s="8" t="s">
        <v>263</v>
      </c>
      <c r="D32" s="17">
        <v>-15398.63</v>
      </c>
    </row>
    <row r="33" spans="1:4" ht="39.6" outlineLevel="1" x14ac:dyDescent="0.25">
      <c r="A33" s="7" t="s">
        <v>264</v>
      </c>
      <c r="B33" s="8" t="s">
        <v>11</v>
      </c>
      <c r="C33" s="8" t="s">
        <v>265</v>
      </c>
      <c r="D33" s="17">
        <v>49.27</v>
      </c>
    </row>
    <row r="34" spans="1:4" ht="39.6" outlineLevel="1" x14ac:dyDescent="0.25">
      <c r="A34" s="7" t="s">
        <v>266</v>
      </c>
      <c r="B34" s="8" t="s">
        <v>11</v>
      </c>
      <c r="C34" s="8" t="s">
        <v>267</v>
      </c>
      <c r="D34" s="17">
        <v>1662892.83</v>
      </c>
    </row>
    <row r="35" spans="1:4" ht="39.6" outlineLevel="1" x14ac:dyDescent="0.25">
      <c r="A35" s="7" t="s">
        <v>27</v>
      </c>
      <c r="B35" s="8" t="s">
        <v>11</v>
      </c>
      <c r="C35" s="8" t="s">
        <v>26</v>
      </c>
      <c r="D35" s="17">
        <v>100608.48</v>
      </c>
    </row>
    <row r="36" spans="1:4" ht="26.4" outlineLevel="1" x14ac:dyDescent="0.25">
      <c r="A36" s="7" t="s">
        <v>29</v>
      </c>
      <c r="B36" s="8" t="s">
        <v>11</v>
      </c>
      <c r="C36" s="8" t="s">
        <v>28</v>
      </c>
      <c r="D36" s="17">
        <v>234483.72</v>
      </c>
    </row>
    <row r="37" spans="1:4" ht="26.4" hidden="1" outlineLevel="1" x14ac:dyDescent="0.25">
      <c r="A37" s="7" t="s">
        <v>31</v>
      </c>
      <c r="B37" s="8" t="s">
        <v>11</v>
      </c>
      <c r="C37" s="8" t="s">
        <v>30</v>
      </c>
      <c r="D37" s="12">
        <v>0</v>
      </c>
    </row>
    <row r="38" spans="1:4" ht="26.4" outlineLevel="1" x14ac:dyDescent="0.25">
      <c r="A38" s="7" t="s">
        <v>33</v>
      </c>
      <c r="B38" s="8" t="s">
        <v>11</v>
      </c>
      <c r="C38" s="8" t="s">
        <v>32</v>
      </c>
      <c r="D38" s="17">
        <v>-1296.25</v>
      </c>
    </row>
    <row r="39" spans="1:4" ht="39.6" outlineLevel="1" x14ac:dyDescent="0.25">
      <c r="A39" s="7" t="s">
        <v>257</v>
      </c>
      <c r="B39" s="8" t="s">
        <v>11</v>
      </c>
      <c r="C39" s="8" t="s">
        <v>256</v>
      </c>
      <c r="D39" s="17">
        <v>-4915.8</v>
      </c>
    </row>
    <row r="40" spans="1:4" ht="26.4" outlineLevel="1" x14ac:dyDescent="0.25">
      <c r="A40" s="7" t="s">
        <v>35</v>
      </c>
      <c r="B40" s="8" t="s">
        <v>11</v>
      </c>
      <c r="C40" s="8" t="s">
        <v>34</v>
      </c>
      <c r="D40" s="17">
        <v>5167154.0199999996</v>
      </c>
    </row>
    <row r="41" spans="1:4" hidden="1" outlineLevel="1" x14ac:dyDescent="0.25">
      <c r="A41" s="7" t="s">
        <v>37</v>
      </c>
      <c r="B41" s="8" t="s">
        <v>11</v>
      </c>
      <c r="C41" s="8" t="s">
        <v>36</v>
      </c>
      <c r="D41" s="12">
        <v>0</v>
      </c>
    </row>
    <row r="42" spans="1:4" ht="26.4" outlineLevel="1" x14ac:dyDescent="0.25">
      <c r="A42" s="7" t="s">
        <v>39</v>
      </c>
      <c r="B42" s="8" t="s">
        <v>11</v>
      </c>
      <c r="C42" s="8" t="s">
        <v>38</v>
      </c>
      <c r="D42" s="17">
        <v>-242.95</v>
      </c>
    </row>
    <row r="43" spans="1:4" ht="39.6" outlineLevel="1" x14ac:dyDescent="0.25">
      <c r="A43" s="7" t="s">
        <v>41</v>
      </c>
      <c r="B43" s="8" t="s">
        <v>11</v>
      </c>
      <c r="C43" s="8" t="s">
        <v>40</v>
      </c>
      <c r="D43" s="17">
        <v>1409403.83</v>
      </c>
    </row>
    <row r="44" spans="1:4" ht="39.6" hidden="1" outlineLevel="1" x14ac:dyDescent="0.25">
      <c r="A44" s="14" t="s">
        <v>188</v>
      </c>
      <c r="B44" s="8" t="s">
        <v>11</v>
      </c>
      <c r="C44" s="8" t="s">
        <v>187</v>
      </c>
      <c r="D44" s="12">
        <v>0</v>
      </c>
    </row>
    <row r="45" spans="1:4" ht="26.4" hidden="1" outlineLevel="1" x14ac:dyDescent="0.25">
      <c r="A45" s="7" t="s">
        <v>43</v>
      </c>
      <c r="B45" s="8" t="s">
        <v>11</v>
      </c>
      <c r="C45" s="8" t="s">
        <v>42</v>
      </c>
      <c r="D45" s="12">
        <v>0</v>
      </c>
    </row>
    <row r="46" spans="1:4" ht="39.6" hidden="1" outlineLevel="1" x14ac:dyDescent="0.25">
      <c r="A46" s="7" t="s">
        <v>45</v>
      </c>
      <c r="B46" s="8" t="s">
        <v>11</v>
      </c>
      <c r="C46" s="8" t="s">
        <v>44</v>
      </c>
      <c r="D46" s="12">
        <v>0</v>
      </c>
    </row>
    <row r="47" spans="1:4" ht="39.6" outlineLevel="1" x14ac:dyDescent="0.25">
      <c r="A47" s="7" t="s">
        <v>47</v>
      </c>
      <c r="B47" s="8" t="s">
        <v>11</v>
      </c>
      <c r="C47" s="8" t="s">
        <v>46</v>
      </c>
      <c r="D47" s="17">
        <v>4586053.78</v>
      </c>
    </row>
    <row r="48" spans="1:4" ht="39.6" outlineLevel="1" x14ac:dyDescent="0.25">
      <c r="A48" s="9" t="s">
        <v>49</v>
      </c>
      <c r="B48" s="8" t="s">
        <v>11</v>
      </c>
      <c r="C48" s="8" t="s">
        <v>48</v>
      </c>
      <c r="D48" s="17">
        <v>12577.39</v>
      </c>
    </row>
    <row r="49" spans="1:4" ht="52.8" outlineLevel="1" x14ac:dyDescent="0.25">
      <c r="A49" s="9" t="s">
        <v>253</v>
      </c>
      <c r="B49" s="8" t="s">
        <v>11</v>
      </c>
      <c r="C49" s="8" t="s">
        <v>252</v>
      </c>
      <c r="D49" s="17">
        <v>-19.79</v>
      </c>
    </row>
    <row r="50" spans="1:4" ht="39.6" outlineLevel="1" x14ac:dyDescent="0.25">
      <c r="A50" s="7" t="s">
        <v>255</v>
      </c>
      <c r="B50" s="8" t="s">
        <v>11</v>
      </c>
      <c r="C50" s="8" t="s">
        <v>254</v>
      </c>
      <c r="D50" s="17">
        <v>-811</v>
      </c>
    </row>
    <row r="51" spans="1:4" ht="39.6" hidden="1" outlineLevel="1" x14ac:dyDescent="0.25">
      <c r="A51" s="7" t="s">
        <v>51</v>
      </c>
      <c r="B51" s="8" t="s">
        <v>11</v>
      </c>
      <c r="C51" s="8" t="s">
        <v>50</v>
      </c>
      <c r="D51" s="12">
        <v>0</v>
      </c>
    </row>
    <row r="52" spans="1:4" x14ac:dyDescent="0.25">
      <c r="A52" s="5" t="s">
        <v>158</v>
      </c>
      <c r="B52" s="2" t="s">
        <v>52</v>
      </c>
      <c r="C52" s="2"/>
      <c r="D52" s="6">
        <f>D53</f>
        <v>24642.36</v>
      </c>
    </row>
    <row r="53" spans="1:4" ht="39.6" outlineLevel="1" x14ac:dyDescent="0.25">
      <c r="A53" s="7" t="s">
        <v>53</v>
      </c>
      <c r="B53" s="8" t="s">
        <v>52</v>
      </c>
      <c r="C53" s="8" t="s">
        <v>251</v>
      </c>
      <c r="D53" s="17">
        <v>24642.36</v>
      </c>
    </row>
    <row r="54" spans="1:4" x14ac:dyDescent="0.25">
      <c r="A54" s="5" t="s">
        <v>160</v>
      </c>
      <c r="B54" s="2" t="s">
        <v>54</v>
      </c>
      <c r="C54" s="2"/>
      <c r="D54" s="6">
        <f>D55+D56+D57+D58+D59+D60+D61+D63+D64+D65+D66+D67+D62</f>
        <v>162010773.85999995</v>
      </c>
    </row>
    <row r="55" spans="1:4" ht="52.8" outlineLevel="1" x14ac:dyDescent="0.25">
      <c r="A55" s="9" t="s">
        <v>56</v>
      </c>
      <c r="B55" s="8" t="s">
        <v>54</v>
      </c>
      <c r="C55" s="8" t="s">
        <v>55</v>
      </c>
      <c r="D55" s="17">
        <v>130324188.39</v>
      </c>
    </row>
    <row r="56" spans="1:4" ht="39.6" outlineLevel="1" x14ac:dyDescent="0.25">
      <c r="A56" s="9" t="s">
        <v>58</v>
      </c>
      <c r="B56" s="8" t="s">
        <v>54</v>
      </c>
      <c r="C56" s="8" t="s">
        <v>57</v>
      </c>
      <c r="D56" s="17">
        <v>558267.55000000005</v>
      </c>
    </row>
    <row r="57" spans="1:4" ht="39.6" outlineLevel="1" x14ac:dyDescent="0.25">
      <c r="A57" s="7" t="s">
        <v>60</v>
      </c>
      <c r="B57" s="8" t="s">
        <v>54</v>
      </c>
      <c r="C57" s="8" t="s">
        <v>59</v>
      </c>
      <c r="D57" s="17">
        <v>3324387.85</v>
      </c>
    </row>
    <row r="58" spans="1:4" ht="52.8" outlineLevel="1" x14ac:dyDescent="0.25">
      <c r="A58" s="9" t="s">
        <v>62</v>
      </c>
      <c r="B58" s="8" t="s">
        <v>54</v>
      </c>
      <c r="C58" s="8" t="s">
        <v>61</v>
      </c>
      <c r="D58" s="17">
        <v>14847853</v>
      </c>
    </row>
    <row r="59" spans="1:4" ht="26.4" outlineLevel="1" x14ac:dyDescent="0.25">
      <c r="A59" s="7" t="s">
        <v>64</v>
      </c>
      <c r="B59" s="8" t="s">
        <v>54</v>
      </c>
      <c r="C59" s="8" t="s">
        <v>63</v>
      </c>
      <c r="D59" s="17">
        <v>2308410.23</v>
      </c>
    </row>
    <row r="60" spans="1:4" ht="26.4" outlineLevel="1" x14ac:dyDescent="0.25">
      <c r="A60" s="7" t="s">
        <v>66</v>
      </c>
      <c r="B60" s="8" t="s">
        <v>54</v>
      </c>
      <c r="C60" s="8" t="s">
        <v>65</v>
      </c>
      <c r="D60" s="17">
        <v>6039398.9199999999</v>
      </c>
    </row>
    <row r="61" spans="1:4" ht="39.6" outlineLevel="1" x14ac:dyDescent="0.25">
      <c r="A61" s="7" t="s">
        <v>68</v>
      </c>
      <c r="B61" s="8" t="s">
        <v>54</v>
      </c>
      <c r="C61" s="8" t="s">
        <v>67</v>
      </c>
      <c r="D61" s="17">
        <v>159985.56</v>
      </c>
    </row>
    <row r="62" spans="1:4" ht="26.4" outlineLevel="1" x14ac:dyDescent="0.25">
      <c r="A62" s="7" t="s">
        <v>249</v>
      </c>
      <c r="B62" s="8" t="s">
        <v>54</v>
      </c>
      <c r="C62" s="8" t="s">
        <v>250</v>
      </c>
      <c r="D62" s="17">
        <v>184799.41</v>
      </c>
    </row>
    <row r="63" spans="1:4" outlineLevel="1" x14ac:dyDescent="0.25">
      <c r="A63" s="7" t="s">
        <v>70</v>
      </c>
      <c r="B63" s="8" t="s">
        <v>54</v>
      </c>
      <c r="C63" s="8" t="s">
        <v>69</v>
      </c>
      <c r="D63" s="17">
        <v>-20346.830000000002</v>
      </c>
    </row>
    <row r="64" spans="1:4" ht="26.4" outlineLevel="1" x14ac:dyDescent="0.25">
      <c r="A64" s="7" t="s">
        <v>72</v>
      </c>
      <c r="B64" s="8" t="s">
        <v>54</v>
      </c>
      <c r="C64" s="8" t="s">
        <v>71</v>
      </c>
      <c r="D64" s="17">
        <v>1068299.48</v>
      </c>
    </row>
    <row r="65" spans="1:4" ht="26.4" outlineLevel="1" x14ac:dyDescent="0.25">
      <c r="A65" s="7" t="s">
        <v>74</v>
      </c>
      <c r="B65" s="8" t="s">
        <v>54</v>
      </c>
      <c r="C65" s="8" t="s">
        <v>73</v>
      </c>
      <c r="D65" s="17">
        <v>3000</v>
      </c>
    </row>
    <row r="66" spans="1:4" ht="39.6" outlineLevel="1" x14ac:dyDescent="0.25">
      <c r="A66" s="7" t="s">
        <v>76</v>
      </c>
      <c r="B66" s="8" t="s">
        <v>54</v>
      </c>
      <c r="C66" s="8" t="s">
        <v>75</v>
      </c>
      <c r="D66" s="17">
        <v>630.29999999999995</v>
      </c>
    </row>
    <row r="67" spans="1:4" ht="26.4" outlineLevel="1" x14ac:dyDescent="0.25">
      <c r="A67" s="7" t="s">
        <v>78</v>
      </c>
      <c r="B67" s="8" t="s">
        <v>54</v>
      </c>
      <c r="C67" s="8" t="s">
        <v>77</v>
      </c>
      <c r="D67" s="17">
        <v>3211900</v>
      </c>
    </row>
    <row r="68" spans="1:4" x14ac:dyDescent="0.25">
      <c r="A68" s="5" t="s">
        <v>159</v>
      </c>
      <c r="B68" s="2" t="s">
        <v>79</v>
      </c>
      <c r="C68" s="2"/>
      <c r="D68" s="6">
        <f>D69+D70+D71+D73+D72</f>
        <v>12701537.719999999</v>
      </c>
    </row>
    <row r="69" spans="1:4" ht="26.4" outlineLevel="1" x14ac:dyDescent="0.25">
      <c r="A69" s="7" t="s">
        <v>81</v>
      </c>
      <c r="B69" s="8" t="s">
        <v>79</v>
      </c>
      <c r="C69" s="8" t="s">
        <v>80</v>
      </c>
      <c r="D69" s="17">
        <v>1430320.31</v>
      </c>
    </row>
    <row r="70" spans="1:4" outlineLevel="1" x14ac:dyDescent="0.25">
      <c r="A70" s="7" t="s">
        <v>83</v>
      </c>
      <c r="B70" s="8" t="s">
        <v>79</v>
      </c>
      <c r="C70" s="8" t="s">
        <v>82</v>
      </c>
      <c r="D70" s="17">
        <v>513623.88</v>
      </c>
    </row>
    <row r="71" spans="1:4" outlineLevel="1" x14ac:dyDescent="0.25">
      <c r="A71" s="7" t="s">
        <v>85</v>
      </c>
      <c r="B71" s="8" t="s">
        <v>79</v>
      </c>
      <c r="C71" s="8" t="s">
        <v>84</v>
      </c>
      <c r="D71" s="17">
        <v>10582498.83</v>
      </c>
    </row>
    <row r="72" spans="1:4" ht="26.4" outlineLevel="1" x14ac:dyDescent="0.25">
      <c r="A72" s="7" t="s">
        <v>247</v>
      </c>
      <c r="B72" s="8" t="s">
        <v>79</v>
      </c>
      <c r="C72" s="8" t="s">
        <v>248</v>
      </c>
      <c r="D72" s="17">
        <v>172697.7</v>
      </c>
    </row>
    <row r="73" spans="1:4" outlineLevel="1" x14ac:dyDescent="0.25">
      <c r="A73" s="14" t="s">
        <v>70</v>
      </c>
      <c r="B73" s="8" t="s">
        <v>79</v>
      </c>
      <c r="C73" s="8" t="s">
        <v>69</v>
      </c>
      <c r="D73" s="17">
        <v>2397</v>
      </c>
    </row>
    <row r="74" spans="1:4" x14ac:dyDescent="0.25">
      <c r="A74" s="5" t="s">
        <v>161</v>
      </c>
      <c r="B74" s="2" t="s">
        <v>86</v>
      </c>
      <c r="C74" s="2"/>
      <c r="D74" s="6">
        <f>D75+D76+D77+D78+D80+D81+D82+D86+D87+D88+D89+D90+D91+D92+D93+D94+D95+D96+D97+D98+D100+D101+D102+D103+D104+D105+D106+D107+D83+D85+D84+D79+D99</f>
        <v>1246027697.1599998</v>
      </c>
    </row>
    <row r="75" spans="1:4" ht="26.4" outlineLevel="1" x14ac:dyDescent="0.25">
      <c r="A75" s="7" t="s">
        <v>81</v>
      </c>
      <c r="B75" s="8" t="s">
        <v>86</v>
      </c>
      <c r="C75" s="8" t="s">
        <v>87</v>
      </c>
      <c r="D75" s="17">
        <v>19166987.510000002</v>
      </c>
    </row>
    <row r="76" spans="1:4" ht="26.4" outlineLevel="1" x14ac:dyDescent="0.25">
      <c r="A76" s="7" t="s">
        <v>81</v>
      </c>
      <c r="B76" s="8" t="s">
        <v>86</v>
      </c>
      <c r="C76" s="8" t="s">
        <v>88</v>
      </c>
      <c r="D76" s="17">
        <v>3106657.43</v>
      </c>
    </row>
    <row r="77" spans="1:4" ht="26.4" outlineLevel="1" x14ac:dyDescent="0.25">
      <c r="A77" s="7" t="s">
        <v>81</v>
      </c>
      <c r="B77" s="8" t="s">
        <v>86</v>
      </c>
      <c r="C77" s="8" t="s">
        <v>89</v>
      </c>
      <c r="D77" s="17">
        <v>358371.6</v>
      </c>
    </row>
    <row r="78" spans="1:4" ht="26.4" outlineLevel="1" x14ac:dyDescent="0.25">
      <c r="A78" s="7" t="s">
        <v>81</v>
      </c>
      <c r="B78" s="8" t="s">
        <v>86</v>
      </c>
      <c r="C78" s="8" t="s">
        <v>90</v>
      </c>
      <c r="D78" s="17">
        <v>15797.25</v>
      </c>
    </row>
    <row r="79" spans="1:4" ht="26.4" outlineLevel="1" x14ac:dyDescent="0.25">
      <c r="A79" s="7" t="s">
        <v>81</v>
      </c>
      <c r="B79" s="8" t="s">
        <v>86</v>
      </c>
      <c r="C79" s="8" t="s">
        <v>80</v>
      </c>
      <c r="D79" s="17">
        <v>540000</v>
      </c>
    </row>
    <row r="80" spans="1:4" outlineLevel="1" x14ac:dyDescent="0.25">
      <c r="A80" s="14" t="s">
        <v>169</v>
      </c>
      <c r="B80" s="8" t="s">
        <v>86</v>
      </c>
      <c r="C80" s="8" t="s">
        <v>170</v>
      </c>
      <c r="D80" s="17">
        <v>23052</v>
      </c>
    </row>
    <row r="81" spans="1:4" outlineLevel="1" x14ac:dyDescent="0.25">
      <c r="A81" s="7" t="s">
        <v>70</v>
      </c>
      <c r="B81" s="8" t="s">
        <v>86</v>
      </c>
      <c r="C81" s="8" t="s">
        <v>69</v>
      </c>
      <c r="D81" s="17">
        <v>53222</v>
      </c>
    </row>
    <row r="82" spans="1:4" ht="26.4" outlineLevel="1" x14ac:dyDescent="0.25">
      <c r="A82" s="7" t="s">
        <v>240</v>
      </c>
      <c r="B82" s="8" t="s">
        <v>86</v>
      </c>
      <c r="C82" s="8" t="s">
        <v>239</v>
      </c>
      <c r="D82" s="17">
        <v>36163437.340000004</v>
      </c>
    </row>
    <row r="83" spans="1:4" ht="26.4" outlineLevel="1" x14ac:dyDescent="0.25">
      <c r="A83" s="7" t="s">
        <v>241</v>
      </c>
      <c r="B83" s="8" t="s">
        <v>86</v>
      </c>
      <c r="C83" s="8" t="s">
        <v>242</v>
      </c>
      <c r="D83" s="17">
        <v>65742437.210000001</v>
      </c>
    </row>
    <row r="84" spans="1:4" ht="66" outlineLevel="1" x14ac:dyDescent="0.25">
      <c r="A84" s="9" t="s">
        <v>245</v>
      </c>
      <c r="B84" s="8" t="s">
        <v>86</v>
      </c>
      <c r="C84" s="8" t="s">
        <v>246</v>
      </c>
      <c r="D84" s="17">
        <v>3850644.91</v>
      </c>
    </row>
    <row r="85" spans="1:4" ht="66" outlineLevel="1" x14ac:dyDescent="0.25">
      <c r="A85" s="9" t="s">
        <v>243</v>
      </c>
      <c r="B85" s="8" t="s">
        <v>86</v>
      </c>
      <c r="C85" s="8" t="s">
        <v>244</v>
      </c>
      <c r="D85" s="17">
        <v>8770100</v>
      </c>
    </row>
    <row r="86" spans="1:4" ht="39.6" outlineLevel="1" x14ac:dyDescent="0.25">
      <c r="A86" s="7" t="s">
        <v>92</v>
      </c>
      <c r="B86" s="8" t="s">
        <v>86</v>
      </c>
      <c r="C86" s="8" t="s">
        <v>91</v>
      </c>
      <c r="D86" s="17">
        <v>31546077.199999999</v>
      </c>
    </row>
    <row r="87" spans="1:4" ht="26.4" outlineLevel="1" x14ac:dyDescent="0.25">
      <c r="A87" s="7" t="s">
        <v>235</v>
      </c>
      <c r="B87" s="8" t="s">
        <v>86</v>
      </c>
      <c r="C87" s="8" t="s">
        <v>233</v>
      </c>
      <c r="D87" s="17">
        <v>54945881.490000002</v>
      </c>
    </row>
    <row r="88" spans="1:4" ht="39.6" outlineLevel="1" x14ac:dyDescent="0.25">
      <c r="A88" s="7" t="s">
        <v>236</v>
      </c>
      <c r="B88" s="8" t="s">
        <v>86</v>
      </c>
      <c r="C88" s="8" t="s">
        <v>234</v>
      </c>
      <c r="D88" s="17">
        <v>78050569.239999995</v>
      </c>
    </row>
    <row r="89" spans="1:4" ht="26.4" outlineLevel="1" x14ac:dyDescent="0.25">
      <c r="A89" s="7" t="s">
        <v>238</v>
      </c>
      <c r="B89" s="8" t="s">
        <v>86</v>
      </c>
      <c r="C89" s="8" t="s">
        <v>237</v>
      </c>
      <c r="D89" s="17">
        <v>332791374.72000003</v>
      </c>
    </row>
    <row r="90" spans="1:4" ht="26.4" outlineLevel="1" x14ac:dyDescent="0.25">
      <c r="A90" s="7" t="s">
        <v>94</v>
      </c>
      <c r="B90" s="8" t="s">
        <v>86</v>
      </c>
      <c r="C90" s="8" t="s">
        <v>93</v>
      </c>
      <c r="D90" s="17">
        <v>7703899</v>
      </c>
    </row>
    <row r="91" spans="1:4" outlineLevel="1" x14ac:dyDescent="0.25">
      <c r="A91" s="7" t="s">
        <v>96</v>
      </c>
      <c r="B91" s="8" t="s">
        <v>86</v>
      </c>
      <c r="C91" s="8" t="s">
        <v>95</v>
      </c>
      <c r="D91" s="17">
        <v>2434792</v>
      </c>
    </row>
    <row r="92" spans="1:4" ht="26.4" outlineLevel="1" x14ac:dyDescent="0.25">
      <c r="A92" s="7" t="s">
        <v>98</v>
      </c>
      <c r="B92" s="8" t="s">
        <v>86</v>
      </c>
      <c r="C92" s="8" t="s">
        <v>97</v>
      </c>
      <c r="D92" s="17">
        <v>557054.15</v>
      </c>
    </row>
    <row r="93" spans="1:4" ht="26.4" outlineLevel="1" x14ac:dyDescent="0.25">
      <c r="A93" s="7" t="s">
        <v>100</v>
      </c>
      <c r="B93" s="8" t="s">
        <v>86</v>
      </c>
      <c r="C93" s="8" t="s">
        <v>99</v>
      </c>
      <c r="D93" s="17">
        <v>859900</v>
      </c>
    </row>
    <row r="94" spans="1:4" ht="26.4" outlineLevel="1" x14ac:dyDescent="0.25">
      <c r="A94" s="7" t="s">
        <v>102</v>
      </c>
      <c r="B94" s="8" t="s">
        <v>86</v>
      </c>
      <c r="C94" s="8" t="s">
        <v>101</v>
      </c>
      <c r="D94" s="17">
        <v>1277100</v>
      </c>
    </row>
    <row r="95" spans="1:4" ht="26.4" outlineLevel="1" x14ac:dyDescent="0.25">
      <c r="A95" s="7" t="s">
        <v>104</v>
      </c>
      <c r="B95" s="8" t="s">
        <v>86</v>
      </c>
      <c r="C95" s="8" t="s">
        <v>103</v>
      </c>
      <c r="D95" s="17">
        <v>16203500</v>
      </c>
    </row>
    <row r="96" spans="1:4" ht="26.4" outlineLevel="1" x14ac:dyDescent="0.25">
      <c r="A96" s="7" t="s">
        <v>105</v>
      </c>
      <c r="B96" s="8" t="s">
        <v>86</v>
      </c>
      <c r="C96" s="8" t="s">
        <v>232</v>
      </c>
      <c r="D96" s="17">
        <v>10000</v>
      </c>
    </row>
    <row r="97" spans="1:4" ht="39.6" outlineLevel="1" x14ac:dyDescent="0.25">
      <c r="A97" s="7" t="s">
        <v>107</v>
      </c>
      <c r="B97" s="8" t="s">
        <v>86</v>
      </c>
      <c r="C97" s="8" t="s">
        <v>106</v>
      </c>
      <c r="D97" s="17">
        <v>27128872.309999999</v>
      </c>
    </row>
    <row r="98" spans="1:4" ht="26.4" outlineLevel="1" x14ac:dyDescent="0.25">
      <c r="A98" s="7" t="s">
        <v>109</v>
      </c>
      <c r="B98" s="8" t="s">
        <v>86</v>
      </c>
      <c r="C98" s="8" t="s">
        <v>108</v>
      </c>
      <c r="D98" s="17">
        <v>184611.32</v>
      </c>
    </row>
    <row r="99" spans="1:4" ht="39.6" outlineLevel="1" x14ac:dyDescent="0.25">
      <c r="A99" s="7" t="s">
        <v>276</v>
      </c>
      <c r="B99" s="8" t="s">
        <v>86</v>
      </c>
      <c r="C99" s="8" t="s">
        <v>231</v>
      </c>
      <c r="D99" s="17">
        <v>673993.32</v>
      </c>
    </row>
    <row r="100" spans="1:4" ht="39.6" outlineLevel="1" x14ac:dyDescent="0.25">
      <c r="A100" s="7" t="s">
        <v>111</v>
      </c>
      <c r="B100" s="8" t="s">
        <v>86</v>
      </c>
      <c r="C100" s="8" t="s">
        <v>110</v>
      </c>
      <c r="D100" s="17">
        <v>4470621.75</v>
      </c>
    </row>
    <row r="101" spans="1:4" ht="39.6" outlineLevel="1" x14ac:dyDescent="0.25">
      <c r="A101" s="7" t="s">
        <v>113</v>
      </c>
      <c r="B101" s="8" t="s">
        <v>86</v>
      </c>
      <c r="C101" s="8" t="s">
        <v>112</v>
      </c>
      <c r="D101" s="17">
        <v>279657</v>
      </c>
    </row>
    <row r="102" spans="1:4" ht="26.4" outlineLevel="1" x14ac:dyDescent="0.25">
      <c r="A102" s="14" t="s">
        <v>186</v>
      </c>
      <c r="B102" s="8" t="s">
        <v>86</v>
      </c>
      <c r="C102" s="8" t="s">
        <v>185</v>
      </c>
      <c r="D102" s="17">
        <v>512714330.54000002</v>
      </c>
    </row>
    <row r="103" spans="1:4" ht="26.4" outlineLevel="1" x14ac:dyDescent="0.25">
      <c r="A103" s="14" t="s">
        <v>184</v>
      </c>
      <c r="B103" s="8" t="s">
        <v>54</v>
      </c>
      <c r="C103" s="8" t="s">
        <v>183</v>
      </c>
      <c r="D103" s="17">
        <v>901350</v>
      </c>
    </row>
    <row r="104" spans="1:4" outlineLevel="1" x14ac:dyDescent="0.25">
      <c r="A104" s="7" t="s">
        <v>115</v>
      </c>
      <c r="B104" s="8" t="s">
        <v>86</v>
      </c>
      <c r="C104" s="8" t="s">
        <v>114</v>
      </c>
      <c r="D104" s="17">
        <v>500000</v>
      </c>
    </row>
    <row r="105" spans="1:4" ht="39.6" outlineLevel="1" x14ac:dyDescent="0.25">
      <c r="A105" s="14" t="s">
        <v>178</v>
      </c>
      <c r="B105" s="8" t="s">
        <v>86</v>
      </c>
      <c r="C105" s="8" t="s">
        <v>177</v>
      </c>
      <c r="D105" s="17">
        <v>11635846.869999999</v>
      </c>
    </row>
    <row r="106" spans="1:4" ht="39.6" outlineLevel="1" x14ac:dyDescent="0.25">
      <c r="A106" s="14" t="s">
        <v>180</v>
      </c>
      <c r="B106" s="8" t="s">
        <v>86</v>
      </c>
      <c r="C106" s="8" t="s">
        <v>179</v>
      </c>
      <c r="D106" s="17">
        <v>22693553.379999999</v>
      </c>
    </row>
    <row r="107" spans="1:4" ht="39.6" outlineLevel="1" x14ac:dyDescent="0.25">
      <c r="A107" s="14" t="s">
        <v>182</v>
      </c>
      <c r="B107" s="8" t="s">
        <v>86</v>
      </c>
      <c r="C107" s="8" t="s">
        <v>181</v>
      </c>
      <c r="D107" s="17">
        <v>674005.62</v>
      </c>
    </row>
    <row r="108" spans="1:4" x14ac:dyDescent="0.25">
      <c r="A108" s="5" t="s">
        <v>162</v>
      </c>
      <c r="B108" s="2" t="s">
        <v>116</v>
      </c>
      <c r="C108" s="2"/>
      <c r="D108" s="6">
        <f>D109+D110+D111+D112+D113</f>
        <v>74759840</v>
      </c>
    </row>
    <row r="109" spans="1:4" outlineLevel="1" x14ac:dyDescent="0.25">
      <c r="A109" s="7" t="s">
        <v>118</v>
      </c>
      <c r="B109" s="8" t="s">
        <v>116</v>
      </c>
      <c r="C109" s="8" t="s">
        <v>117</v>
      </c>
      <c r="D109" s="17">
        <v>61379700</v>
      </c>
    </row>
    <row r="110" spans="1:4" ht="26.4" outlineLevel="1" x14ac:dyDescent="0.25">
      <c r="A110" s="7" t="s">
        <v>120</v>
      </c>
      <c r="B110" s="8" t="s">
        <v>116</v>
      </c>
      <c r="C110" s="8" t="s">
        <v>119</v>
      </c>
      <c r="D110" s="17">
        <v>5788200</v>
      </c>
    </row>
    <row r="111" spans="1:4" ht="26.4" outlineLevel="1" x14ac:dyDescent="0.25">
      <c r="A111" s="7" t="s">
        <v>122</v>
      </c>
      <c r="B111" s="8" t="s">
        <v>116</v>
      </c>
      <c r="C111" s="8" t="s">
        <v>121</v>
      </c>
      <c r="D111" s="17">
        <v>3281040</v>
      </c>
    </row>
    <row r="112" spans="1:4" ht="39.6" outlineLevel="1" x14ac:dyDescent="0.25">
      <c r="A112" s="7" t="s">
        <v>124</v>
      </c>
      <c r="B112" s="8" t="s">
        <v>116</v>
      </c>
      <c r="C112" s="8" t="s">
        <v>123</v>
      </c>
      <c r="D112" s="17">
        <v>2836100</v>
      </c>
    </row>
    <row r="113" spans="1:4" ht="39.6" outlineLevel="1" x14ac:dyDescent="0.25">
      <c r="A113" s="7" t="s">
        <v>230</v>
      </c>
      <c r="B113" s="8" t="s">
        <v>116</v>
      </c>
      <c r="C113" s="8" t="s">
        <v>229</v>
      </c>
      <c r="D113" s="17">
        <v>1474800</v>
      </c>
    </row>
    <row r="114" spans="1:4" ht="26.4" x14ac:dyDescent="0.25">
      <c r="A114" s="5" t="s">
        <v>163</v>
      </c>
      <c r="B114" s="2" t="s">
        <v>125</v>
      </c>
      <c r="C114" s="2"/>
      <c r="D114" s="6">
        <f>D115+D116+D117+D118+D119+D120+D121+D122+D123+D124+D125+D126+D127+D128+D129+D130+D131+D132+D133+D134+D135+D136+D137+D138+D139+D140+D141+D142+D143+D144+D145+D146+D147+D148+D149+D150</f>
        <v>1841620.5599999998</v>
      </c>
    </row>
    <row r="115" spans="1:4" ht="79.2" outlineLevel="1" x14ac:dyDescent="0.25">
      <c r="A115" s="9" t="s">
        <v>127</v>
      </c>
      <c r="B115" s="8" t="s">
        <v>125</v>
      </c>
      <c r="C115" s="8" t="s">
        <v>126</v>
      </c>
      <c r="D115" s="17">
        <v>35660.839999999997</v>
      </c>
    </row>
    <row r="116" spans="1:4" ht="52.8" outlineLevel="1" x14ac:dyDescent="0.25">
      <c r="A116" s="9" t="s">
        <v>129</v>
      </c>
      <c r="B116" s="8" t="s">
        <v>125</v>
      </c>
      <c r="C116" s="8" t="s">
        <v>128</v>
      </c>
      <c r="D116" s="17">
        <v>25507.5</v>
      </c>
    </row>
    <row r="117" spans="1:4" ht="105.6" outlineLevel="1" x14ac:dyDescent="0.25">
      <c r="A117" s="9" t="s">
        <v>228</v>
      </c>
      <c r="B117" s="8" t="s">
        <v>125</v>
      </c>
      <c r="C117" s="8" t="s">
        <v>164</v>
      </c>
      <c r="D117" s="17">
        <v>7291.96</v>
      </c>
    </row>
    <row r="118" spans="1:4" ht="52.8" outlineLevel="1" x14ac:dyDescent="0.25">
      <c r="A118" s="9" t="s">
        <v>131</v>
      </c>
      <c r="B118" s="8" t="s">
        <v>125</v>
      </c>
      <c r="C118" s="8" t="s">
        <v>130</v>
      </c>
      <c r="D118" s="17">
        <v>448.11</v>
      </c>
    </row>
    <row r="119" spans="1:4" ht="66" outlineLevel="1" x14ac:dyDescent="0.25">
      <c r="A119" s="9" t="s">
        <v>133</v>
      </c>
      <c r="B119" s="8" t="s">
        <v>125</v>
      </c>
      <c r="C119" s="8" t="s">
        <v>132</v>
      </c>
      <c r="D119" s="17">
        <v>60478.97</v>
      </c>
    </row>
    <row r="120" spans="1:4" ht="66" outlineLevel="1" x14ac:dyDescent="0.25">
      <c r="A120" s="9" t="s">
        <v>214</v>
      </c>
      <c r="B120" s="8" t="s">
        <v>125</v>
      </c>
      <c r="C120" s="8" t="s">
        <v>213</v>
      </c>
      <c r="D120" s="17">
        <v>1000</v>
      </c>
    </row>
    <row r="121" spans="1:4" ht="52.8" outlineLevel="1" x14ac:dyDescent="0.25">
      <c r="A121" s="9" t="s">
        <v>135</v>
      </c>
      <c r="B121" s="8" t="s">
        <v>125</v>
      </c>
      <c r="C121" s="8" t="s">
        <v>134</v>
      </c>
      <c r="D121" s="17">
        <v>-4323.05</v>
      </c>
    </row>
    <row r="122" spans="1:4" ht="66" outlineLevel="1" x14ac:dyDescent="0.25">
      <c r="A122" s="9" t="s">
        <v>137</v>
      </c>
      <c r="B122" s="8" t="s">
        <v>125</v>
      </c>
      <c r="C122" s="8" t="s">
        <v>136</v>
      </c>
      <c r="D122" s="17">
        <v>3110.32</v>
      </c>
    </row>
    <row r="123" spans="1:4" ht="66" outlineLevel="1" x14ac:dyDescent="0.25">
      <c r="A123" s="9" t="s">
        <v>227</v>
      </c>
      <c r="B123" s="8" t="s">
        <v>125</v>
      </c>
      <c r="C123" s="8" t="s">
        <v>165</v>
      </c>
      <c r="D123" s="17">
        <v>25500</v>
      </c>
    </row>
    <row r="124" spans="1:4" ht="66" outlineLevel="1" x14ac:dyDescent="0.25">
      <c r="A124" s="9" t="s">
        <v>212</v>
      </c>
      <c r="B124" s="8" t="s">
        <v>125</v>
      </c>
      <c r="C124" s="8" t="s">
        <v>211</v>
      </c>
      <c r="D124" s="17">
        <v>1000</v>
      </c>
    </row>
    <row r="125" spans="1:4" ht="52.8" outlineLevel="1" x14ac:dyDescent="0.25">
      <c r="A125" s="9" t="s">
        <v>139</v>
      </c>
      <c r="B125" s="8" t="s">
        <v>125</v>
      </c>
      <c r="C125" s="8" t="s">
        <v>138</v>
      </c>
      <c r="D125" s="17">
        <v>62718.68</v>
      </c>
    </row>
    <row r="126" spans="1:4" ht="105.6" outlineLevel="1" x14ac:dyDescent="0.25">
      <c r="A126" s="9" t="s">
        <v>210</v>
      </c>
      <c r="B126" s="8" t="s">
        <v>125</v>
      </c>
      <c r="C126" s="8" t="s">
        <v>209</v>
      </c>
      <c r="D126" s="17">
        <v>2250</v>
      </c>
    </row>
    <row r="127" spans="1:4" ht="105.6" outlineLevel="1" x14ac:dyDescent="0.25">
      <c r="A127" s="9" t="s">
        <v>141</v>
      </c>
      <c r="B127" s="8" t="s">
        <v>125</v>
      </c>
      <c r="C127" s="8" t="s">
        <v>140</v>
      </c>
      <c r="D127" s="17">
        <v>18500</v>
      </c>
    </row>
    <row r="128" spans="1:4" ht="66" outlineLevel="1" x14ac:dyDescent="0.25">
      <c r="A128" s="9" t="s">
        <v>208</v>
      </c>
      <c r="B128" s="8" t="s">
        <v>125</v>
      </c>
      <c r="C128" s="8" t="s">
        <v>207</v>
      </c>
      <c r="D128" s="17">
        <v>10250</v>
      </c>
    </row>
    <row r="129" spans="1:4" outlineLevel="1" x14ac:dyDescent="0.25">
      <c r="A129" s="9"/>
      <c r="B129" s="8" t="s">
        <v>125</v>
      </c>
      <c r="C129" s="8" t="s">
        <v>166</v>
      </c>
      <c r="D129" s="17">
        <v>900</v>
      </c>
    </row>
    <row r="130" spans="1:4" ht="66" outlineLevel="1" x14ac:dyDescent="0.25">
      <c r="A130" s="9" t="s">
        <v>143</v>
      </c>
      <c r="B130" s="8" t="s">
        <v>125</v>
      </c>
      <c r="C130" s="8" t="s">
        <v>142</v>
      </c>
      <c r="D130" s="17">
        <v>21250</v>
      </c>
    </row>
    <row r="131" spans="1:4" ht="79.2" outlineLevel="1" x14ac:dyDescent="0.25">
      <c r="A131" s="9" t="s">
        <v>145</v>
      </c>
      <c r="B131" s="8" t="s">
        <v>125</v>
      </c>
      <c r="C131" s="8" t="s">
        <v>144</v>
      </c>
      <c r="D131" s="17">
        <v>6702.74</v>
      </c>
    </row>
    <row r="132" spans="1:4" ht="105.6" outlineLevel="1" x14ac:dyDescent="0.25">
      <c r="A132" s="9" t="s">
        <v>147</v>
      </c>
      <c r="B132" s="8" t="s">
        <v>125</v>
      </c>
      <c r="C132" s="8" t="s">
        <v>146</v>
      </c>
      <c r="D132" s="17">
        <v>5000</v>
      </c>
    </row>
    <row r="133" spans="1:4" ht="66" outlineLevel="1" x14ac:dyDescent="0.25">
      <c r="A133" s="9" t="s">
        <v>149</v>
      </c>
      <c r="B133" s="8" t="s">
        <v>125</v>
      </c>
      <c r="C133" s="8" t="s">
        <v>148</v>
      </c>
      <c r="D133" s="17">
        <v>6649.76</v>
      </c>
    </row>
    <row r="134" spans="1:4" ht="52.8" outlineLevel="1" x14ac:dyDescent="0.25">
      <c r="A134" s="9" t="s">
        <v>151</v>
      </c>
      <c r="B134" s="8" t="s">
        <v>125</v>
      </c>
      <c r="C134" s="8" t="s">
        <v>150</v>
      </c>
      <c r="D134" s="17">
        <v>2559.4499999999998</v>
      </c>
    </row>
    <row r="135" spans="1:4" ht="66" outlineLevel="1" x14ac:dyDescent="0.25">
      <c r="A135" s="9" t="s">
        <v>204</v>
      </c>
      <c r="B135" s="8" t="s">
        <v>125</v>
      </c>
      <c r="C135" s="8" t="s">
        <v>203</v>
      </c>
      <c r="D135" s="17">
        <v>750</v>
      </c>
    </row>
    <row r="136" spans="1:4" ht="52.8" outlineLevel="1" x14ac:dyDescent="0.25">
      <c r="A136" s="9" t="s">
        <v>206</v>
      </c>
      <c r="B136" s="8" t="s">
        <v>125</v>
      </c>
      <c r="C136" s="8" t="s">
        <v>205</v>
      </c>
      <c r="D136" s="17">
        <v>250</v>
      </c>
    </row>
    <row r="137" spans="1:4" ht="39.6" outlineLevel="1" x14ac:dyDescent="0.25">
      <c r="A137" s="14" t="s">
        <v>173</v>
      </c>
      <c r="B137" s="8" t="s">
        <v>172</v>
      </c>
      <c r="C137" s="8" t="s">
        <v>171</v>
      </c>
      <c r="D137" s="17">
        <v>8659.7099999999991</v>
      </c>
    </row>
    <row r="138" spans="1:4" ht="52.8" outlineLevel="1" x14ac:dyDescent="0.25">
      <c r="A138" s="13" t="s">
        <v>174</v>
      </c>
      <c r="B138" s="8" t="s">
        <v>172</v>
      </c>
      <c r="C138" s="8" t="s">
        <v>202</v>
      </c>
      <c r="D138" s="17">
        <v>1000</v>
      </c>
    </row>
    <row r="139" spans="1:4" ht="92.4" outlineLevel="1" x14ac:dyDescent="0.25">
      <c r="A139" s="13" t="s">
        <v>176</v>
      </c>
      <c r="B139" s="8" t="s">
        <v>172</v>
      </c>
      <c r="C139" s="8" t="s">
        <v>175</v>
      </c>
      <c r="D139" s="17">
        <v>50418.74</v>
      </c>
    </row>
    <row r="140" spans="1:4" ht="92.4" outlineLevel="1" x14ac:dyDescent="0.25">
      <c r="A140" s="9" t="s">
        <v>201</v>
      </c>
      <c r="B140" s="8" t="s">
        <v>172</v>
      </c>
      <c r="C140" s="8" t="s">
        <v>200</v>
      </c>
      <c r="D140" s="17">
        <v>9054.34</v>
      </c>
    </row>
    <row r="141" spans="1:4" ht="66" outlineLevel="1" x14ac:dyDescent="0.25">
      <c r="A141" s="9" t="s">
        <v>153</v>
      </c>
      <c r="B141" s="8" t="s">
        <v>125</v>
      </c>
      <c r="C141" s="8" t="s">
        <v>152</v>
      </c>
      <c r="D141" s="17">
        <v>1162002.8899999999</v>
      </c>
    </row>
    <row r="142" spans="1:4" ht="66" outlineLevel="1" x14ac:dyDescent="0.25">
      <c r="A142" s="9" t="s">
        <v>215</v>
      </c>
      <c r="B142" s="8" t="s">
        <v>172</v>
      </c>
      <c r="C142" s="8" t="s">
        <v>196</v>
      </c>
      <c r="D142" s="17">
        <v>-0.34</v>
      </c>
    </row>
    <row r="143" spans="1:4" ht="52.8" outlineLevel="1" x14ac:dyDescent="0.25">
      <c r="A143" s="9" t="s">
        <v>216</v>
      </c>
      <c r="B143" s="8" t="s">
        <v>172</v>
      </c>
      <c r="C143" s="8" t="s">
        <v>197</v>
      </c>
      <c r="D143" s="17">
        <v>2500</v>
      </c>
    </row>
    <row r="144" spans="1:4" ht="52.8" outlineLevel="1" x14ac:dyDescent="0.25">
      <c r="A144" s="9" t="s">
        <v>199</v>
      </c>
      <c r="B144" s="8" t="s">
        <v>125</v>
      </c>
      <c r="C144" s="8" t="s">
        <v>198</v>
      </c>
      <c r="D144" s="17">
        <v>10000</v>
      </c>
    </row>
    <row r="145" spans="1:4" ht="52.8" x14ac:dyDescent="0.25">
      <c r="A145" s="9" t="s">
        <v>218</v>
      </c>
      <c r="B145" s="15">
        <v>938</v>
      </c>
      <c r="C145" s="8" t="s">
        <v>217</v>
      </c>
      <c r="D145" s="17">
        <v>16.690000000000001</v>
      </c>
    </row>
    <row r="146" spans="1:4" ht="79.2" x14ac:dyDescent="0.25">
      <c r="A146" s="9" t="s">
        <v>220</v>
      </c>
      <c r="B146" s="15">
        <v>938</v>
      </c>
      <c r="C146" s="8" t="s">
        <v>219</v>
      </c>
      <c r="D146" s="17">
        <v>20000</v>
      </c>
    </row>
    <row r="147" spans="1:4" ht="132" x14ac:dyDescent="0.25">
      <c r="A147" s="9" t="s">
        <v>222</v>
      </c>
      <c r="B147" s="15">
        <v>938</v>
      </c>
      <c r="C147" s="8" t="s">
        <v>221</v>
      </c>
      <c r="D147" s="17">
        <v>7500</v>
      </c>
    </row>
    <row r="148" spans="1:4" ht="79.2" x14ac:dyDescent="0.25">
      <c r="A148" s="9" t="s">
        <v>224</v>
      </c>
      <c r="B148" s="15">
        <v>938</v>
      </c>
      <c r="C148" s="8" t="s">
        <v>223</v>
      </c>
      <c r="D148" s="17">
        <v>12500</v>
      </c>
    </row>
    <row r="149" spans="1:4" ht="92.4" x14ac:dyDescent="0.25">
      <c r="A149" s="9" t="s">
        <v>226</v>
      </c>
      <c r="B149" s="15">
        <v>938</v>
      </c>
      <c r="C149" s="8" t="s">
        <v>225</v>
      </c>
      <c r="D149" s="17">
        <v>1000</v>
      </c>
    </row>
    <row r="150" spans="1:4" ht="52.8" x14ac:dyDescent="0.25">
      <c r="A150" s="9" t="s">
        <v>273</v>
      </c>
      <c r="B150" s="16" t="s">
        <v>4</v>
      </c>
      <c r="C150" s="8" t="s">
        <v>272</v>
      </c>
      <c r="D150" s="17">
        <v>263513.25</v>
      </c>
    </row>
  </sheetData>
  <mergeCells count="9">
    <mergeCell ref="B6:D6"/>
    <mergeCell ref="B7:D7"/>
    <mergeCell ref="B9:D9"/>
    <mergeCell ref="A1:D1"/>
    <mergeCell ref="A2:D2"/>
    <mergeCell ref="A3:D3"/>
    <mergeCell ref="A4:D4"/>
    <mergeCell ref="A8:D8"/>
    <mergeCell ref="A5:D5"/>
  </mergeCells>
  <pageMargins left="0.15748031496062992" right="0.15748031496062992" top="0.39370078740157483" bottom="0.39370078740157483" header="0.11811023622047245" footer="0.11811023622047245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ДЧБ</vt:lpstr>
      <vt:lpstr>ДЧБ!APPT</vt:lpstr>
      <vt:lpstr>ДЧБ!SIGN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-user-</dc:creator>
  <dc:description>POI HSSF rep:2.53.0.159</dc:description>
  <cp:lastModifiedBy>-user-</cp:lastModifiedBy>
  <cp:lastPrinted>2023-04-26T12:47:15Z</cp:lastPrinted>
  <dcterms:created xsi:type="dcterms:W3CDTF">2022-04-07T07:43:30Z</dcterms:created>
  <dcterms:modified xsi:type="dcterms:W3CDTF">2024-04-24T05:34:31Z</dcterms:modified>
</cp:coreProperties>
</file>